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3" sheetId="1" r:id="rId1"/>
    <sheet name="Кузнецкая 93(2019)" sheetId="2" r:id="rId2"/>
    <sheet name="Кузнецкая 93(2020)" sheetId="3" r:id="rId3"/>
    <sheet name="Кузнецкая 9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93'!#REF!,'Кузнецкая 93'!#REF!</definedName>
    <definedName name="Z_6E36EA37_049E_4FAE_B719_2847CD16F858_.wvu.Rows" localSheetId="0" hidden="1">'Кузнецкая 93'!$42:$45</definedName>
    <definedName name="Z_73C0D023_21BD_4441_8EFA_957546C15799_.wvu.Cols" localSheetId="0" hidden="1">'Кузнецкая 93'!#REF!,'Кузнецкая 93'!#REF!</definedName>
    <definedName name="Z_73C0D023_21BD_4441_8EFA_957546C15799_.wvu.Rows" localSheetId="0" hidden="1">'Кузнецкая 93'!$42:$45</definedName>
    <definedName name="_xlnm.Print_Area" localSheetId="0">'Кузнецкая 93'!$A$1:$G$60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/>
  <c r="G9" i="4"/>
  <c r="F9" i="4"/>
  <c r="E9" i="4"/>
  <c r="F40" i="4"/>
  <c r="G8" i="4"/>
  <c r="G6" i="4"/>
  <c r="A2" i="4"/>
  <c r="F58" i="4"/>
  <c r="F57" i="4"/>
  <c r="F52" i="4"/>
  <c r="G21" i="4"/>
  <c r="F21" i="4"/>
  <c r="E21" i="4"/>
  <c r="G16" i="4"/>
  <c r="F16" i="4"/>
  <c r="E16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<sst xmlns="http://schemas.openxmlformats.org/spreadsheetml/2006/main" count="242" uniqueCount="78">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</sst>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1">
          <cell r="W351">
            <v>4345.1554715485954</v>
          </cell>
          <cell r="X351">
            <v>867.97840112377469</v>
          </cell>
          <cell r="Y351">
            <v>5679.3273000000008</v>
          </cell>
          <cell r="AA351">
            <v>6489</v>
          </cell>
          <cell r="AB351">
            <v>2266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576.80000000000007</v>
          </cell>
          <cell r="AN351">
            <v>13829.81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Y351">
            <v>15419.641413769847</v>
          </cell>
          <cell r="BB351">
            <v>0</v>
          </cell>
          <cell r="BC351">
            <v>0</v>
          </cell>
          <cell r="CN351">
            <v>1948.5132983114149</v>
          </cell>
          <cell r="CO351">
            <v>399.36023067071505</v>
          </cell>
          <cell r="CP351">
            <v>0</v>
          </cell>
          <cell r="DB351">
            <v>0</v>
          </cell>
          <cell r="DG351">
            <v>1664.2586347018914</v>
          </cell>
          <cell r="DU351">
            <v>8999.8961641093629</v>
          </cell>
          <cell r="DV351">
            <v>1911.7630667338096</v>
          </cell>
          <cell r="DW351">
            <v>3862.5</v>
          </cell>
          <cell r="EK351">
            <v>0</v>
          </cell>
          <cell r="EQ351">
            <v>7441.0529039546436</v>
          </cell>
          <cell r="FB351">
            <v>32797.434394248623</v>
          </cell>
          <cell r="FC351">
            <v>6707.2835039913107</v>
          </cell>
          <cell r="FD351">
            <v>252.96</v>
          </cell>
          <cell r="FL351">
            <v>0</v>
          </cell>
          <cell r="FS351">
            <v>24318.868993735188</v>
          </cell>
          <cell r="FX351">
            <v>6194.6035211928875</v>
          </cell>
          <cell r="FY351">
            <v>1262.3081701901733</v>
          </cell>
          <cell r="FZ351">
            <v>0</v>
          </cell>
          <cell r="GG351">
            <v>4.2840000000000007</v>
          </cell>
          <cell r="GL351">
            <v>4051.9108903125707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1">
          <cell r="W351">
            <v>2052.0950696920981</v>
          </cell>
          <cell r="X351">
            <v>630.9025472172292</v>
          </cell>
          <cell r="Y351">
            <v>11.9892</v>
          </cell>
          <cell r="AK351">
            <v>0</v>
          </cell>
          <cell r="AV351">
            <v>0</v>
          </cell>
          <cell r="AY351">
            <v>9477.4663892012995</v>
          </cell>
          <cell r="BB351">
            <v>0</v>
          </cell>
          <cell r="BM351">
            <v>0</v>
          </cell>
          <cell r="BN351">
            <v>0</v>
          </cell>
          <cell r="CN351">
            <v>2237.2968203869468</v>
          </cell>
          <cell r="CO351">
            <v>693.56201431995328</v>
          </cell>
          <cell r="CP351">
            <v>0</v>
          </cell>
          <cell r="DB351">
            <v>0</v>
          </cell>
          <cell r="DG351">
            <v>3234.1913766507178</v>
          </cell>
          <cell r="DU351">
            <v>7533.8826110939772</v>
          </cell>
          <cell r="DV351">
            <v>2320.3718655542966</v>
          </cell>
          <cell r="DW351">
            <v>0</v>
          </cell>
          <cell r="EL351">
            <v>0</v>
          </cell>
          <cell r="EQ351">
            <v>6774.9273936876125</v>
          </cell>
          <cell r="FB351">
            <v>33146.130542174054</v>
          </cell>
          <cell r="FC351">
            <v>10086.831957313769</v>
          </cell>
          <cell r="FD351">
            <v>120.87</v>
          </cell>
          <cell r="FL351">
            <v>0</v>
          </cell>
          <cell r="FS351">
            <v>19483.241849601607</v>
          </cell>
          <cell r="FX351">
            <v>1651.9207765313877</v>
          </cell>
          <cell r="FY351">
            <v>502.10666536719668</v>
          </cell>
          <cell r="FZ351">
            <v>0</v>
          </cell>
          <cell r="GG351">
            <v>4.4063999999999997</v>
          </cell>
          <cell r="GL351">
            <v>950.91743413780819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1">
          <cell r="W351">
            <v>13027.936147189017</v>
          </cell>
          <cell r="X351">
            <v>3662.4447470904543</v>
          </cell>
          <cell r="Y351">
            <v>2085.6058000000003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2266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Y351">
            <v>57606.439362630554</v>
          </cell>
          <cell r="BB351">
            <v>0</v>
          </cell>
          <cell r="BC351">
            <v>0</v>
          </cell>
          <cell r="BM351">
            <v>0</v>
          </cell>
          <cell r="CN351">
            <v>2026.2989321708028</v>
          </cell>
          <cell r="CO351">
            <v>628.15266897294896</v>
          </cell>
          <cell r="CP351">
            <v>0</v>
          </cell>
          <cell r="DB351">
            <v>0</v>
          </cell>
          <cell r="DF351">
            <v>1845.5262575324637</v>
          </cell>
          <cell r="DU351">
            <v>6074.0273545579912</v>
          </cell>
          <cell r="DV351">
            <v>1365.0502496952929</v>
          </cell>
          <cell r="DW351">
            <v>1359.6000000000001</v>
          </cell>
          <cell r="EK351">
            <v>0</v>
          </cell>
          <cell r="EP351">
            <v>5087.7704241098181</v>
          </cell>
          <cell r="FB351">
            <v>11601.464262335561</v>
          </cell>
          <cell r="FC351">
            <v>3135.7828552150304</v>
          </cell>
          <cell r="FD351">
            <v>1179.8646000000001</v>
          </cell>
          <cell r="FE351">
            <v>0</v>
          </cell>
          <cell r="FL351">
            <v>0</v>
          </cell>
          <cell r="FS351">
            <v>6738.4748382887428</v>
          </cell>
          <cell r="FX351">
            <v>3554.0991163449421</v>
          </cell>
          <cell r="FY351">
            <v>945.0585093334106</v>
          </cell>
          <cell r="FZ351">
            <v>165.24</v>
          </cell>
          <cell r="GG351">
            <v>102.816</v>
          </cell>
          <cell r="GL351">
            <v>1881.7687906288324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1">
          <cell r="W351">
            <v>613.9704213520962</v>
          </cell>
          <cell r="X351">
            <v>147.97395072771411</v>
          </cell>
          <cell r="Y351">
            <v>0</v>
          </cell>
          <cell r="AV351">
            <v>0</v>
          </cell>
          <cell r="AY351">
            <v>2310.0868610961788</v>
          </cell>
          <cell r="BM351">
            <v>576.80000000000007</v>
          </cell>
          <cell r="BN351">
            <v>0</v>
          </cell>
          <cell r="BO351">
            <v>0</v>
          </cell>
          <cell r="BP351">
            <v>0</v>
          </cell>
          <cell r="CN351">
            <v>2191.042434563089</v>
          </cell>
          <cell r="CO351">
            <v>610.65932690852708</v>
          </cell>
          <cell r="CP351">
            <v>0</v>
          </cell>
          <cell r="DB351">
            <v>0</v>
          </cell>
          <cell r="DG351">
            <v>1977.5189108934846</v>
          </cell>
          <cell r="DL351">
            <v>5208.5555000000004</v>
          </cell>
          <cell r="DP351">
            <v>0</v>
          </cell>
          <cell r="DT351">
            <v>16.109200000000001</v>
          </cell>
          <cell r="DU351">
            <v>17768.824564616207</v>
          </cell>
          <cell r="DV351">
            <v>3950.1526229665169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P351">
            <v>9089.1285082653267</v>
          </cell>
          <cell r="EU351">
            <v>19382.09</v>
          </cell>
          <cell r="EW351">
            <v>1695.4680000000003</v>
          </cell>
          <cell r="EY351">
            <v>0</v>
          </cell>
          <cell r="FA351">
            <v>0</v>
          </cell>
          <cell r="FL351">
            <v>0</v>
          </cell>
          <cell r="FS351">
            <v>0</v>
          </cell>
          <cell r="FV351">
            <v>23845.38</v>
          </cell>
          <cell r="FZ351">
            <v>199.31159999999997</v>
          </cell>
          <cell r="GG351">
            <v>10.003499999999999</v>
          </cell>
          <cell r="GL35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353590.98000000004</v>
      </c>
      <c r="F9" s="16">
        <f t="shared" ref="F9:G9" si="0">SUM(F10:F14)</f>
        <v>274008.80000000005</v>
      </c>
      <c r="G9" s="16">
        <f t="shared" si="0"/>
        <v>209238.46</v>
      </c>
    </row>
    <row r="10" spans="1:8" ht="13.2" customHeight="1" x14ac:dyDescent="0.3">
      <c r="A10" s="49" t="s">
        <v>9</v>
      </c>
      <c r="B10" s="50"/>
      <c r="C10" s="50"/>
      <c r="D10" s="51"/>
      <c r="E10" s="17">
        <v>217767.59</v>
      </c>
      <c r="F10" s="17">
        <v>174275.32</v>
      </c>
      <c r="G10" s="17">
        <v>124272.35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7"/>
    </row>
    <row r="12" spans="1:8" ht="13.95" customHeight="1" x14ac:dyDescent="0.3">
      <c r="A12" s="49" t="s">
        <v>11</v>
      </c>
      <c r="B12" s="50"/>
      <c r="C12" s="50"/>
      <c r="D12" s="51"/>
      <c r="E12" s="17">
        <v>22070.79</v>
      </c>
      <c r="F12" s="17">
        <v>15607.25</v>
      </c>
      <c r="G12" s="17">
        <v>14832.69</v>
      </c>
    </row>
    <row r="13" spans="1:8" ht="13.5" customHeight="1" x14ac:dyDescent="0.3">
      <c r="A13" s="49" t="s">
        <v>12</v>
      </c>
      <c r="B13" s="50"/>
      <c r="C13" s="50"/>
      <c r="D13" s="51"/>
      <c r="E13" s="17">
        <v>46793.27</v>
      </c>
      <c r="F13" s="17">
        <v>31991.07</v>
      </c>
      <c r="G13" s="17">
        <v>33729.68</v>
      </c>
    </row>
    <row r="14" spans="1:8" ht="14.4" customHeight="1" x14ac:dyDescent="0.3">
      <c r="A14" s="42" t="s">
        <v>13</v>
      </c>
      <c r="B14" s="42"/>
      <c r="C14" s="42"/>
      <c r="D14" s="42"/>
      <c r="E14" s="17">
        <v>66959.33</v>
      </c>
      <c r="F14" s="17">
        <v>52135.16</v>
      </c>
      <c r="G14" s="17">
        <v>36403.74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45521.46</v>
      </c>
      <c r="F15" s="16">
        <f t="shared" ref="F15:G15" si="1">SUM(F16:F19)</f>
        <v>38261.910000000003</v>
      </c>
      <c r="G15" s="16">
        <f t="shared" si="1"/>
        <v>23879.770000000004</v>
      </c>
    </row>
    <row r="16" spans="1:8" ht="33.6" customHeight="1" x14ac:dyDescent="0.3">
      <c r="A16" s="55" t="s">
        <v>43</v>
      </c>
      <c r="B16" s="56"/>
      <c r="C16" s="56"/>
      <c r="D16" s="57"/>
      <c r="E16" s="17">
        <v>39381</v>
      </c>
      <c r="F16" s="17">
        <v>33158.639999999999</v>
      </c>
      <c r="G16" s="17">
        <v>21813.65</v>
      </c>
    </row>
    <row r="17" spans="1:13" ht="15.6" x14ac:dyDescent="0.3">
      <c r="A17" s="42" t="s">
        <v>44</v>
      </c>
      <c r="B17" s="42"/>
      <c r="C17" s="42"/>
      <c r="D17" s="42"/>
      <c r="E17" s="17">
        <v>295.32</v>
      </c>
      <c r="F17" s="17">
        <v>248.66</v>
      </c>
      <c r="G17" s="18">
        <v>118.33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5845.14</v>
      </c>
      <c r="F19" s="17">
        <v>4854.6099999999997</v>
      </c>
      <c r="G19" s="18">
        <v>1947.79</v>
      </c>
    </row>
    <row r="20" spans="1:13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3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3" ht="15.6" x14ac:dyDescent="0.3">
      <c r="A24" s="65" t="s">
        <v>52</v>
      </c>
      <c r="B24" s="65"/>
      <c r="C24" s="65"/>
      <c r="D24" s="65"/>
      <c r="E24" s="65"/>
      <c r="F24" s="17">
        <v>-426038.40334835969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48896.912586442209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нар'!W351</f>
        <v>4345.1554715485954</v>
      </c>
      <c r="M27" s="32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нар'!X351</f>
        <v>867.97840112377469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нар'!Y351</f>
        <v>5679.3273000000008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нар'!AA351+'[1]УК ВР декабрь нар'!AB351+'[1]УК ВР декабрь нар'!AC351+'[1]УК ВР декабрь нар'!AD351+'[1]УК ВР декабрь нар'!AE351+'[1]УК ВР декабрь нар'!AF351+'[1]УК ВР декабрь нар'!AG351+'[1]УК ВР декабрь нар'!AH351+'[1]УК ВР декабрь нар'!AJ351+'[1]УК ВР декабрь нар'!AL351+'[1]УК ВР декабрь нар'!AN351+'[1]УК ВР декабрь нар'!AO351+'[1]УК ВР декабрь нар'!AP351+'[1]УК ВР декабрь нар'!AQ351+'[1]УК ВР декабрь нар'!AR351+'[1]УК ВР декабрь нар'!AT351</f>
        <v>22584.809999999998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нар'!AY351</f>
        <v>15419.641413769847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SUM(F34:F38)+5018</f>
        <v>31822.144298481835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нар'!CN351+'[1]УК ВР декабрь нар'!DU351</f>
        <v>10948.409462420777</v>
      </c>
      <c r="M34" s="32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нар'!CO351+'[1]УК ВР декабрь нар'!DV351</f>
        <v>2311.1232974045247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нар'!CP351+'[1]УК ВР декабрь нар'!DW351</f>
        <v>3862.5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нар'!AI351+'[1]УК ВР декабрь нар'!AJ351+'[1]УК ВР декабрь нар'!AS351+'[1]УК ВР декабрь нар'!BC351+'[1]УК ВР декабрь нар'!DB351+'[1]УК ВР декабрь нар'!EK351+'[1]УК ВР декабрь нар'!AM351</f>
        <v>576.80000000000007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нар'!DG351+'[1]УК ВР декабрь нар'!EQ351</f>
        <v>9105.311538656535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SUM(F40:F48)+11264.09</f>
        <v>86853.743473670751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нар'!FB351+'[1]УК ВР декабрь нар'!FX351</f>
        <v>38992.037915441513</v>
      </c>
      <c r="M40" s="32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нар'!FC351+'[1]УК ВР декабрь нар'!FY351</f>
        <v>7969.5916741814835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нар'!FD351+'[1]УК ВР декабрь нар'!FZ351</f>
        <v>252.96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нар'!GG351+'[1]УК ВР декабрь нар'!FL351+'[1]УК ВР декабрь нар'!BB351+'[1]УК ВР декабрь нар'!AK351</f>
        <v>4.2840000000000007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нар'!FS351+'[1]УК ВР декабрь нар'!GL351</f>
        <v>28370.779884047759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3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167572.8003585948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18928.82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9716.27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9212.5499999999993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186501.62035859481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39381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33158.639999999999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-573159.02370695444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'Кузнецкая 93'!A2:G2</f>
        <v>перед собственниками дома по адресу: ул. Кузнецкая 93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'Кузнецкая 93'!G8:H8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258791.34000000003</v>
      </c>
      <c r="F9" s="16">
        <f t="shared" ref="F9:G9" si="0">SUM(F10:F15)</f>
        <v>246475.33</v>
      </c>
      <c r="G9" s="16">
        <f t="shared" si="0"/>
        <v>221554.47000000003</v>
      </c>
    </row>
    <row r="10" spans="1:7" ht="15.6" x14ac:dyDescent="0.3">
      <c r="A10" s="49" t="s">
        <v>9</v>
      </c>
      <c r="B10" s="50"/>
      <c r="C10" s="50"/>
      <c r="D10" s="51"/>
      <c r="E10" s="17">
        <v>129264.24</v>
      </c>
      <c r="F10" s="17">
        <v>137191.76999999999</v>
      </c>
      <c r="G10" s="18">
        <v>116344.82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21567.61</v>
      </c>
      <c r="F12" s="17">
        <v>17660.57</v>
      </c>
      <c r="G12" s="18">
        <v>18739.73</v>
      </c>
    </row>
    <row r="13" spans="1:7" ht="15.6" x14ac:dyDescent="0.3">
      <c r="A13" s="49" t="s">
        <v>12</v>
      </c>
      <c r="B13" s="50"/>
      <c r="C13" s="50"/>
      <c r="D13" s="51"/>
      <c r="E13" s="17">
        <v>45421.59</v>
      </c>
      <c r="F13" s="17">
        <v>36294.49</v>
      </c>
      <c r="G13" s="18">
        <v>42856.78</v>
      </c>
    </row>
    <row r="14" spans="1:7" ht="15.6" x14ac:dyDescent="0.3">
      <c r="A14" s="42" t="s">
        <v>13</v>
      </c>
      <c r="B14" s="42"/>
      <c r="C14" s="42"/>
      <c r="D14" s="42"/>
      <c r="E14" s="17">
        <v>42576.07</v>
      </c>
      <c r="F14" s="17">
        <v>40912.400000000001</v>
      </c>
      <c r="G14" s="18">
        <v>38067.410000000003</v>
      </c>
    </row>
    <row r="15" spans="1:7" ht="15.6" x14ac:dyDescent="0.3">
      <c r="A15" s="49" t="s">
        <v>68</v>
      </c>
      <c r="B15" s="50"/>
      <c r="C15" s="50"/>
      <c r="D15" s="51"/>
      <c r="E15" s="17">
        <v>19961.830000000002</v>
      </c>
      <c r="F15" s="17">
        <v>14416.1</v>
      </c>
      <c r="G15" s="18">
        <v>5545.73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33362.11</v>
      </c>
      <c r="F16" s="16">
        <f>SUM(F17:F20)</f>
        <v>33543.700000000004</v>
      </c>
      <c r="G16" s="16">
        <f>SUM(G17:G20)</f>
        <v>23698.18</v>
      </c>
    </row>
    <row r="17" spans="1:12" ht="15.6" x14ac:dyDescent="0.3">
      <c r="A17" s="94" t="s">
        <v>43</v>
      </c>
      <c r="B17" s="95"/>
      <c r="C17" s="95"/>
      <c r="D17" s="96"/>
      <c r="E17" s="17">
        <v>26985.43</v>
      </c>
      <c r="F17" s="17">
        <v>28018.93</v>
      </c>
      <c r="G17" s="18">
        <v>20780.150000000001</v>
      </c>
    </row>
    <row r="18" spans="1:12" ht="15.6" x14ac:dyDescent="0.3">
      <c r="A18" s="42" t="s">
        <v>55</v>
      </c>
      <c r="B18" s="42"/>
      <c r="C18" s="42"/>
      <c r="D18" s="42"/>
      <c r="E18" s="17">
        <v>295.32</v>
      </c>
      <c r="F18" s="17">
        <v>264.63</v>
      </c>
      <c r="G18" s="18">
        <v>149.02000000000001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6081.36</v>
      </c>
      <c r="F20" s="17">
        <v>5260.14</v>
      </c>
      <c r="G20" s="18">
        <v>2769.01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'Кузнецкая 93'!F58</f>
        <v>-573159.02370695444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12172.453206110627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нар'!W351</f>
        <v>2052.0950696920981</v>
      </c>
      <c r="L28" s="32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нар'!X351</f>
        <v>630.9025472172292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нар'!Y351</f>
        <v>11.9892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нар'!AV351+'[2]УК ВР декабрь нар'!BN351</f>
        <v>0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нар'!AY351</f>
        <v>9477.4663892012995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SUM(F35:F39)+4445.12</f>
        <v>27239.352081693502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нар'!CN351+'[2]УК ВР декабрь нар'!DU351</f>
        <v>9771.1794314809231</v>
      </c>
      <c r="L35" s="32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нар'!CO351+'[2]УК ВР декабрь нар'!DV351</f>
        <v>3013.9338798742501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нар'!CP351+'[2]УК ВР декабрь нар'!DW351</f>
        <v>0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нар'!BM351+'[2]УК ВР декабрь нар'!DB351+'[2]УК ВР декабрь нар'!EL351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нар'!DG351+'[2]УК ВР декабрь нар'!EQ351</f>
        <v>10009.118770338329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65946.425625125834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нар'!FB351+'[2]УК ВР декабрь нар'!FX351</f>
        <v>34798.051318705446</v>
      </c>
      <c r="L41" s="32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нар'!FC351+'[2]УК ВР декабрь нар'!FY351</f>
        <v>10588.938622680966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нар'!FD351+'[2]УК ВР декабрь нар'!FZ351</f>
        <v>120.87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нар'!GG351+'[2]УК ВР декабрь нар'!FL351+'[2]УК ВР декабрь нар'!BB351+'[2]УК ВР декабрь нар'!AK351</f>
        <v>4.4063999999999997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нар'!FS351+'[2]УК ВР декабрь нар'!GL351</f>
        <v>20434.159283739416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3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105358.23091292995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17538.169999999998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7608.23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9929.94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122896.40091292995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26985.43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28018.93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-669069.9946198843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'Кузнецкая 93'!A2:G2</f>
        <v>перед собственниками дома по адресу: ул. Кузнецкая 93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'Кузнецкая 93'!G8:H8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58432.240000000005</v>
      </c>
      <c r="F9" s="16">
        <f t="shared" ref="F9:G9" si="0">SUM(F10:F15)</f>
        <v>112513.46000000002</v>
      </c>
      <c r="G9" s="16">
        <f t="shared" si="0"/>
        <v>167473.24999999997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29989.57</v>
      </c>
      <c r="G10" s="18">
        <v>86355.25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18702.73</v>
      </c>
      <c r="F12" s="17">
        <v>21324.2</v>
      </c>
      <c r="G12" s="18">
        <v>16118.26</v>
      </c>
    </row>
    <row r="13" spans="1:7" ht="15.6" x14ac:dyDescent="0.3">
      <c r="A13" s="49" t="s">
        <v>12</v>
      </c>
      <c r="B13" s="50"/>
      <c r="C13" s="50"/>
      <c r="D13" s="51"/>
      <c r="E13" s="17">
        <v>39755.46</v>
      </c>
      <c r="F13" s="17">
        <v>45618.400000000001</v>
      </c>
      <c r="G13" s="18">
        <v>36993.839999999997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13126.05</v>
      </c>
      <c r="G14" s="18">
        <v>24941.360000000001</v>
      </c>
    </row>
    <row r="15" spans="1:7" ht="15.6" x14ac:dyDescent="0.3">
      <c r="A15" s="49" t="s">
        <v>68</v>
      </c>
      <c r="B15" s="50"/>
      <c r="C15" s="50"/>
      <c r="D15" s="51"/>
      <c r="E15" s="17">
        <v>-25.95</v>
      </c>
      <c r="F15" s="17">
        <v>2455.2399999999998</v>
      </c>
      <c r="G15" s="18">
        <v>3064.54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34504.119999999995</v>
      </c>
      <c r="F16" s="16">
        <f>SUM(F17:F20)</f>
        <v>34173.310000000005</v>
      </c>
      <c r="G16" s="16">
        <f>SUM(G17:G20)</f>
        <v>24028.989999999998</v>
      </c>
    </row>
    <row r="17" spans="1:12" ht="24" customHeight="1" x14ac:dyDescent="0.3">
      <c r="A17" s="94" t="s">
        <v>43</v>
      </c>
      <c r="B17" s="95"/>
      <c r="C17" s="95"/>
      <c r="D17" s="96"/>
      <c r="E17" s="17">
        <v>27920.92</v>
      </c>
      <c r="F17" s="17">
        <v>27820.83</v>
      </c>
      <c r="G17" s="18">
        <v>20880.240000000002</v>
      </c>
    </row>
    <row r="18" spans="1:12" ht="15.6" x14ac:dyDescent="0.3">
      <c r="A18" s="42" t="s">
        <v>55</v>
      </c>
      <c r="B18" s="42"/>
      <c r="C18" s="42"/>
      <c r="D18" s="42"/>
      <c r="E18" s="17">
        <v>295.32</v>
      </c>
      <c r="F18" s="17">
        <v>288.33</v>
      </c>
      <c r="G18" s="18">
        <v>156.01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6287.88</v>
      </c>
      <c r="F20" s="17">
        <v>6064.15</v>
      </c>
      <c r="G20" s="18">
        <v>2992.74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'Кузнецкая 93(2019)'!F59</f>
        <v>-669069.9946198843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78648.42605691003</v>
      </c>
    </row>
    <row r="27" spans="1:12" ht="64.95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нар'!W351</f>
        <v>13027.936147189017</v>
      </c>
      <c r="L28" s="32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нар'!X351</f>
        <v>3662.4447470904543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нар'!Y351</f>
        <v>2085.6058000000003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нар'!AA351+'[3]УК ВР декабрь нар'!AB351+'[3]УК ВР декабрь нар'!AC351+'[3]УК ВР декабрь нар'!AD351+'[3]УК ВР декабрь нар'!AE351+'[3]УК ВР декабрь нар'!AF351+'[3]УК ВР декабрь нар'!AG351+'[3]УК ВР декабрь нар'!AH351+'[3]УК ВР декабрь нар'!AJ351+'[3]УК ВР декабрь нар'!AL351+'[3]УК ВР декабрь нар'!AN351+'[3]УК ВР декабрь нар'!AO351+'[3]УК ВР декабрь нар'!AP351+'[3]УК ВР декабрь нар'!AQ351+'[3]УК ВР декабрь нар'!AR351+'[3]УК ВР декабрь нар'!AT351</f>
        <v>2266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нар'!AY351</f>
        <v>57606.439362630554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SUM(F35:F39)+1314.32</f>
        <v>19700.745887039317</v>
      </c>
    </row>
    <row r="34" spans="1:12" ht="77.400000000000006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нар'!CN351+'[3]УК ВР декабрь нар'!DU351</f>
        <v>8100.326286728794</v>
      </c>
      <c r="L35" s="32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нар'!CO351+'[3]УК ВР декабрь нар'!DV351</f>
        <v>1993.2029186682419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нар'!CP351+'[3]УК ВР декабрь нар'!DW351</f>
        <v>1359.6000000000001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нар'!AI351+'[3]УК ВР декабрь нар'!AJ351+'[3]УК ВР декабрь нар'!AS351+'[3]УК ВР декабрь нар'!BC351+'[3]УК ВР декабрь нар'!BM351+'[3]УК ВР декабрь нар'!DB351+'[3]УК ВР декабрь нар'!EK351+'[3]УК ВР декабрь нар'!AM351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нар'!DF351+'[3]УК ВР декабрь нар'!EP351</f>
        <v>6933.2966816422813</v>
      </c>
    </row>
    <row r="40" spans="1:12" ht="69.599999999999994" customHeight="1" x14ac:dyDescent="0.3">
      <c r="A40" s="73" t="s">
        <v>74</v>
      </c>
      <c r="B40" s="92"/>
      <c r="C40" s="92"/>
      <c r="D40" s="92"/>
      <c r="E40" s="93"/>
      <c r="F40" s="26">
        <f>SUM(F41:F49)</f>
        <v>29304.568972146517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нар'!FB351+'[3]УК ВР декабрь нар'!FX351</f>
        <v>15155.563378680503</v>
      </c>
      <c r="L41" s="32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нар'!FC351+'[3]УК ВР декабрь нар'!FY351</f>
        <v>4080.8413645484411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нар'!FD351+'[3]УК ВР декабрь нар'!FZ351</f>
        <v>1345.1046000000001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нар'!GG351+'[3]УК ВР декабрь нар'!FL351+'[3]УК ВР декабрь нар'!FE351+'[3]УК ВР декабрь нар'!BB351+'[3]УК ВР декабрь нар'!AK351</f>
        <v>102.816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нар'!FS351+'[3]УК ВР декабрь нар'!GL351</f>
        <v>8620.2436289175748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3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127653.74091609586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12294.599999999999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2595.4699999999998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9699.1299999999992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139948.34091609585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27920.92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27820.83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-781097.41553598014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'Кузнецкая 93'!A2:G2</f>
        <v>перед собственниками дома по адресу: ул. Кузнецкая 93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93'!G6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'Кузнецкая 93'!G8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-3990.5599999999995</v>
      </c>
      <c r="F9" s="16">
        <f t="shared" ref="F9:G9" si="0">SUM(F10:F15)</f>
        <v>97385.72</v>
      </c>
      <c r="G9" s="16">
        <f t="shared" si="0"/>
        <v>66096.97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45285.87</v>
      </c>
      <c r="G10" s="18">
        <v>41069.379999999997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-1203.8599999999999</v>
      </c>
      <c r="F12" s="17">
        <v>12044.21</v>
      </c>
      <c r="G12" s="18">
        <v>2870.19</v>
      </c>
    </row>
    <row r="13" spans="1:7" ht="15.6" x14ac:dyDescent="0.3">
      <c r="A13" s="49" t="s">
        <v>12</v>
      </c>
      <c r="B13" s="50"/>
      <c r="C13" s="50"/>
      <c r="D13" s="51"/>
      <c r="E13" s="17">
        <v>-2786.7</v>
      </c>
      <c r="F13" s="17">
        <v>27909.85</v>
      </c>
      <c r="G13" s="18">
        <v>6297.29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10193.33</v>
      </c>
      <c r="G14" s="18">
        <v>14748.03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1952.46</v>
      </c>
      <c r="G15" s="18">
        <v>1112.08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35049.800000000003</v>
      </c>
      <c r="F16" s="16">
        <f t="shared" ref="F16:G16" si="1">SUM(F17:F20)</f>
        <v>44794.89</v>
      </c>
      <c r="G16" s="16">
        <f t="shared" si="1"/>
        <v>14283.900000000001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28163.040000000001</v>
      </c>
      <c r="F17" s="17">
        <v>36458.1</v>
      </c>
      <c r="G17" s="18">
        <v>12585.18</v>
      </c>
    </row>
    <row r="18" spans="1:12" ht="15.6" x14ac:dyDescent="0.3">
      <c r="A18" s="42" t="s">
        <v>55</v>
      </c>
      <c r="B18" s="42"/>
      <c r="C18" s="42"/>
      <c r="D18" s="42"/>
      <c r="E18" s="17">
        <v>314.51</v>
      </c>
      <c r="F18" s="17">
        <v>387.91</v>
      </c>
      <c r="G18" s="18">
        <v>82.61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6572.25</v>
      </c>
      <c r="F20" s="17">
        <v>7948.88</v>
      </c>
      <c r="G20" s="18">
        <v>1616.11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'Кузнецкая 93(2020)'!F59</f>
        <v>-781097.41553598014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3648.8312331759894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нар'!W351</f>
        <v>613.9704213520962</v>
      </c>
      <c r="L28" s="32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нар'!X351</f>
        <v>147.97395072771411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нар'!Y351+'[4]УК ВР декабрь нар'!DX351</f>
        <v>0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нар'!AV351+'[4]УК ВР декабрь нар'!BM351+'[4]УК ВР декабрь нар'!BN351+'[4]УК ВР декабрь нар'!BO351+'[4]УК ВР декабрь нар'!BP351+'[4]УК ВР декабрь нар'!EG351+'[4]УК ВР декабрь нар'!EH351+'[4]УК ВР декабрь нар'!EI351+'[4]УК ВР декабрь нар'!EJ351</f>
        <v>576.80000000000007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нар'!AY351</f>
        <v>2310.0868610961788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SUM(F35:F39)+3366.5</f>
        <v>44178.491068213152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нар'!CN351+'[4]УК ВР декабрь нар'!DU351</f>
        <v>19959.866999179296</v>
      </c>
      <c r="L35" s="32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нар'!CO351+'[4]УК ВР декабрь нар'!DV351</f>
        <v>4560.8119498750439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нар'!CP351+'[4]УК ВР декабрь нар'!DL351+'[4]УК ВР декабрь нар'!DP351+'[4]УК ВР декабрь нар'!DT351</f>
        <v>5224.6647000000003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нар'!DB351+'[4]УК ВР декабрь нар'!DY351+'[4]УК ВР декабрь нар'!DZ351+'[4]УК ВР декабрь нар'!EA351+'[4]УК ВР декабрь нар'!EB351+'[4]УК ВР декабрь нар'!EC351+'[4]УК ВР декабрь нар'!ED351+'[4]УК ВР декабрь нар'!EE351+'[4]УК ВР декабрь нар'!EF351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нар'!DG351+'[4]УК ВР декабрь нар'!EP351</f>
        <v>11066.647419158811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45132.253100000002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нар'!$EU351+'[4]УК ВР декабрь нар'!FV351+'[4]УК ВР декабрь нар'!EY351</f>
        <v>43227.47</v>
      </c>
      <c r="L41" s="32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нар'!EW351+'[4]УК ВР декабрь нар'!FA351+'[4]УК ВР декабрь нар'!FZ351</f>
        <v>1894.7796000000003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нар'!FL351+'[4]УК ВР декабрь нар'!GG351</f>
        <v>10.003499999999999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нар'!FS351+'[4]УК ВР декабрь нар'!GL351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3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92959.575401389142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10926.77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864.41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10062.36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103886.34540138915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28163.040000000001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36458.1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-856820.72093736927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93</vt:lpstr>
      <vt:lpstr>Кузнецкая 93(2019)</vt:lpstr>
      <vt:lpstr>Кузнецкая 93(2020)</vt:lpstr>
      <vt:lpstr>Кузнецкая 93(2021)</vt:lpstr>
      <vt:lpstr>'Кузнецкая 93'!Область_печати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2018-04-11T07:28:08Z</cp:lastPrinted>
  <dcterms:created xsi:type="dcterms:W3CDTF">2013-05-24T09:13:10Z</dcterms:created>
  <dcterms:modified xsi:type="dcterms:W3CDTF">2022-03-28T10:49:44Z</dcterms:modified>
</cp:coreProperties>
</file>